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AppData\Local\Microsoft\Windows\INetCache\Content.Outlook\F5H4P0JR\"/>
    </mc:Choice>
  </mc:AlternateContent>
  <xr:revisionPtr revIDLastSave="0" documentId="8_{7650D8F3-7B87-4779-9AA6-B2378D2AF2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4" i="1"/>
  <c r="F5" i="1"/>
  <c r="F6" i="1"/>
  <c r="F3" i="1"/>
  <c r="F16" i="1" l="1"/>
  <c r="F17" i="1" s="1"/>
  <c r="F18" i="1" s="1"/>
</calcChain>
</file>

<file path=xl/sharedStrings.xml><?xml version="1.0" encoding="utf-8"?>
<sst xmlns="http://schemas.openxmlformats.org/spreadsheetml/2006/main" count="36" uniqueCount="29">
  <si>
    <t xml:space="preserve">Eil. </t>
  </si>
  <si>
    <t>Nr.</t>
  </si>
  <si>
    <t>Darbų pavadinimas</t>
  </si>
  <si>
    <t>Mato vnt.</t>
  </si>
  <si>
    <t>Darbų vertė (be PVM)</t>
  </si>
  <si>
    <t>Vnt. kaina</t>
  </si>
  <si>
    <t>Iš viso</t>
  </si>
  <si>
    <t>Asfalto dangos frezavimas freza</t>
  </si>
  <si>
    <t>m2</t>
  </si>
  <si>
    <t>Išlyginamojo asfalto dangos sluoksnio įrengimas</t>
  </si>
  <si>
    <t>t</t>
  </si>
  <si>
    <t>Senų kelio bortų ardymas, utilizavimas</t>
  </si>
  <si>
    <t>m</t>
  </si>
  <si>
    <t>Naujų kelio bordiūrų įrengimas ant betono pagrindo</t>
  </si>
  <si>
    <t>Apatinio asfalto dangos sluoksnio įrengimas iš AC16AN, h=6cm. (nuovaža, tarpas prie naujų kelio bortų)</t>
  </si>
  <si>
    <t>Betono ardymas, utilizavimas (nuovaža)</t>
  </si>
  <si>
    <t>m3</t>
  </si>
  <si>
    <t>Smėlio sluoksnio įrengimas 30 cm (nuovaža)</t>
  </si>
  <si>
    <t>Skaldos (dolomitinės) pagrindo sluoksnio 15 cm įrengimas (nuovaža)</t>
  </si>
  <si>
    <t>Vejos atstatymas</t>
  </si>
  <si>
    <t>Senų šulinių remontas, įrengiant naujus plaukiančio tipo liukus</t>
  </si>
  <si>
    <t>vnt.</t>
  </si>
  <si>
    <t>Perdangos keitimas (pagal poreikį)</t>
  </si>
  <si>
    <t>Projektavimo darbai</t>
  </si>
  <si>
    <t>kompl.</t>
  </si>
  <si>
    <t>pvm</t>
  </si>
  <si>
    <t>Su pvm</t>
  </si>
  <si>
    <t>Viršutinio asfalto dangos sluoksnio įrengimas iš AC11VN, h=4cm.</t>
  </si>
  <si>
    <t>Orentaciniai kiekiai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</si>
</sst>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vertical="center" wrapText="1"/>
    </xf>
    <xf numFmtId="2" fontId="0" fillId="0" borderId="0" xfId="0" applyNumberFormat="1"/>
    <xf numFmtId="2" fontId="3" fillId="0" borderId="10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130" zoomScaleNormal="130" workbookViewId="0">
      <selection activeCell="D7" sqref="D7"/>
    </sheetView>
  </sheetViews>
  <sheetFormatPr defaultRowHeight="15" x14ac:dyDescent="0.25"/>
  <cols>
    <col min="1" max="1" width="3.85546875" bestFit="1" customWidth="1"/>
    <col min="2" max="2" width="64.5703125" customWidth="1"/>
    <col min="4" max="4" width="11.140625" customWidth="1"/>
    <col min="5" max="5" width="13.85546875" customWidth="1"/>
    <col min="6" max="6" width="16.28515625" customWidth="1"/>
  </cols>
  <sheetData>
    <row r="1" spans="1:6" ht="42" customHeight="1" thickTop="1" thickBot="1" x14ac:dyDescent="0.3">
      <c r="A1" s="1" t="s">
        <v>0</v>
      </c>
      <c r="B1" s="22" t="s">
        <v>2</v>
      </c>
      <c r="C1" s="22" t="s">
        <v>3</v>
      </c>
      <c r="D1" s="22" t="s">
        <v>28</v>
      </c>
      <c r="E1" s="24" t="s">
        <v>4</v>
      </c>
      <c r="F1" s="25"/>
    </row>
    <row r="2" spans="1:6" ht="16.5" thickTop="1" thickBot="1" x14ac:dyDescent="0.3">
      <c r="A2" s="2" t="s">
        <v>1</v>
      </c>
      <c r="B2" s="23"/>
      <c r="C2" s="23"/>
      <c r="D2" s="23"/>
      <c r="E2" s="3" t="s">
        <v>5</v>
      </c>
      <c r="F2" s="4" t="s">
        <v>6</v>
      </c>
    </row>
    <row r="3" spans="1:6" ht="16.5" thickTop="1" thickBot="1" x14ac:dyDescent="0.3">
      <c r="A3" s="5">
        <v>1</v>
      </c>
      <c r="B3" s="6" t="s">
        <v>7</v>
      </c>
      <c r="C3" s="7" t="s">
        <v>8</v>
      </c>
      <c r="D3" s="7">
        <v>1239</v>
      </c>
      <c r="E3" s="7"/>
      <c r="F3" s="13">
        <f>D3*E3</f>
        <v>0</v>
      </c>
    </row>
    <row r="4" spans="1:6" ht="15.75" thickBot="1" x14ac:dyDescent="0.3">
      <c r="A4" s="5">
        <v>2</v>
      </c>
      <c r="B4" s="6" t="s">
        <v>9</v>
      </c>
      <c r="C4" s="7" t="s">
        <v>10</v>
      </c>
      <c r="D4" s="7">
        <v>93.51</v>
      </c>
      <c r="E4" s="7"/>
      <c r="F4" s="13">
        <f t="shared" ref="F4:F15" si="0">D4*E4</f>
        <v>0</v>
      </c>
    </row>
    <row r="5" spans="1:6" ht="15.75" thickBot="1" x14ac:dyDescent="0.3">
      <c r="A5" s="5">
        <v>3</v>
      </c>
      <c r="B5" s="6" t="s">
        <v>11</v>
      </c>
      <c r="C5" s="7" t="s">
        <v>12</v>
      </c>
      <c r="D5" s="7">
        <v>316</v>
      </c>
      <c r="E5" s="7"/>
      <c r="F5" s="13">
        <f t="shared" si="0"/>
        <v>0</v>
      </c>
    </row>
    <row r="6" spans="1:6" ht="15.75" thickBot="1" x14ac:dyDescent="0.3">
      <c r="A6" s="8">
        <v>4</v>
      </c>
      <c r="B6" s="9" t="s">
        <v>13</v>
      </c>
      <c r="C6" s="10" t="s">
        <v>12</v>
      </c>
      <c r="D6" s="10">
        <v>450</v>
      </c>
      <c r="E6" s="10"/>
      <c r="F6" s="16">
        <f t="shared" si="0"/>
        <v>0</v>
      </c>
    </row>
    <row r="7" spans="1:6" ht="15.75" thickBot="1" x14ac:dyDescent="0.3">
      <c r="A7" s="17">
        <v>5</v>
      </c>
      <c r="B7" s="18" t="s">
        <v>27</v>
      </c>
      <c r="C7" s="19" t="s">
        <v>8</v>
      </c>
      <c r="D7" s="19">
        <v>1239</v>
      </c>
      <c r="E7" s="20"/>
      <c r="F7" s="21">
        <f t="shared" si="0"/>
        <v>0</v>
      </c>
    </row>
    <row r="8" spans="1:6" ht="26.25" thickBot="1" x14ac:dyDescent="0.3">
      <c r="A8" s="5">
        <v>6</v>
      </c>
      <c r="B8" s="6" t="s">
        <v>14</v>
      </c>
      <c r="C8" s="7" t="s">
        <v>8</v>
      </c>
      <c r="D8" s="7">
        <v>120</v>
      </c>
      <c r="E8" s="7"/>
      <c r="F8" s="13">
        <f t="shared" si="0"/>
        <v>0</v>
      </c>
    </row>
    <row r="9" spans="1:6" ht="15.75" thickBot="1" x14ac:dyDescent="0.3">
      <c r="A9" s="5">
        <v>7</v>
      </c>
      <c r="B9" s="6" t="s">
        <v>15</v>
      </c>
      <c r="C9" s="7" t="s">
        <v>16</v>
      </c>
      <c r="D9" s="7">
        <v>10</v>
      </c>
      <c r="E9" s="7"/>
      <c r="F9" s="13">
        <f t="shared" si="0"/>
        <v>0</v>
      </c>
    </row>
    <row r="10" spans="1:6" ht="15.75" thickBot="1" x14ac:dyDescent="0.3">
      <c r="A10" s="5">
        <v>8</v>
      </c>
      <c r="B10" s="6" t="s">
        <v>17</v>
      </c>
      <c r="C10" s="7" t="s">
        <v>8</v>
      </c>
      <c r="D10" s="7">
        <v>50</v>
      </c>
      <c r="E10" s="7"/>
      <c r="F10" s="13">
        <f t="shared" si="0"/>
        <v>0</v>
      </c>
    </row>
    <row r="11" spans="1:6" ht="15.75" thickBot="1" x14ac:dyDescent="0.3">
      <c r="A11" s="5">
        <v>9</v>
      </c>
      <c r="B11" s="6" t="s">
        <v>18</v>
      </c>
      <c r="C11" s="7" t="s">
        <v>8</v>
      </c>
      <c r="D11" s="7">
        <v>50</v>
      </c>
      <c r="E11" s="7"/>
      <c r="F11" s="13">
        <f t="shared" si="0"/>
        <v>0</v>
      </c>
    </row>
    <row r="12" spans="1:6" ht="15.75" thickBot="1" x14ac:dyDescent="0.3">
      <c r="A12" s="5">
        <v>10</v>
      </c>
      <c r="B12" s="6" t="s">
        <v>19</v>
      </c>
      <c r="C12" s="7" t="s">
        <v>8</v>
      </c>
      <c r="D12" s="7">
        <v>454</v>
      </c>
      <c r="E12" s="7"/>
      <c r="F12" s="13">
        <f t="shared" si="0"/>
        <v>0</v>
      </c>
    </row>
    <row r="13" spans="1:6" ht="15.75" thickBot="1" x14ac:dyDescent="0.3">
      <c r="A13" s="5">
        <v>11</v>
      </c>
      <c r="B13" s="6" t="s">
        <v>20</v>
      </c>
      <c r="C13" s="7" t="s">
        <v>21</v>
      </c>
      <c r="D13" s="7">
        <v>7</v>
      </c>
      <c r="E13" s="7"/>
      <c r="F13" s="13">
        <f t="shared" si="0"/>
        <v>0</v>
      </c>
    </row>
    <row r="14" spans="1:6" ht="15.75" thickBot="1" x14ac:dyDescent="0.3">
      <c r="A14" s="5">
        <v>12</v>
      </c>
      <c r="B14" s="6" t="s">
        <v>22</v>
      </c>
      <c r="C14" s="7" t="s">
        <v>21</v>
      </c>
      <c r="D14" s="7">
        <v>1</v>
      </c>
      <c r="E14" s="7"/>
      <c r="F14" s="13">
        <f t="shared" si="0"/>
        <v>0</v>
      </c>
    </row>
    <row r="15" spans="1:6" ht="15.75" thickBot="1" x14ac:dyDescent="0.3">
      <c r="A15" s="5">
        <v>13</v>
      </c>
      <c r="B15" s="6" t="s">
        <v>23</v>
      </c>
      <c r="C15" s="7" t="s">
        <v>24</v>
      </c>
      <c r="D15" s="7">
        <v>1</v>
      </c>
      <c r="E15" s="7"/>
      <c r="F15" s="13">
        <f t="shared" si="0"/>
        <v>0</v>
      </c>
    </row>
    <row r="16" spans="1:6" ht="15.75" thickBot="1" x14ac:dyDescent="0.3">
      <c r="A16" s="11"/>
      <c r="B16" s="12"/>
      <c r="C16" s="12"/>
      <c r="D16" s="12"/>
      <c r="E16" s="12"/>
      <c r="F16" s="14">
        <f>SUM(F3:F15)</f>
        <v>0</v>
      </c>
    </row>
    <row r="17" spans="5:6" ht="15.75" thickTop="1" x14ac:dyDescent="0.25">
      <c r="E17" t="s">
        <v>25</v>
      </c>
      <c r="F17" s="15">
        <f>F16*0.21</f>
        <v>0</v>
      </c>
    </row>
    <row r="18" spans="5:6" x14ac:dyDescent="0.25">
      <c r="E18" t="s">
        <v>26</v>
      </c>
      <c r="F18" s="15">
        <f>F16+F17</f>
        <v>0</v>
      </c>
    </row>
  </sheetData>
  <mergeCells count="4">
    <mergeCell ref="B1:B2"/>
    <mergeCell ref="C1:C2"/>
    <mergeCell ref="D1:D2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Malvydas</dc:creator>
  <cp:lastModifiedBy>Malvydas</cp:lastModifiedBy>
  <dcterms:created xsi:type="dcterms:W3CDTF">2025-05-12T09:22:30Z</dcterms:created>
  <dcterms:modified xsi:type="dcterms:W3CDTF">2025-05-14T08:16:10Z</dcterms:modified>
</cp:coreProperties>
</file>